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Лист1!$A$1:$D$82</definedName>
  </definedNames>
  <calcPr calcId="144525"/>
</workbook>
</file>

<file path=xl/calcChain.xml><?xml version="1.0" encoding="utf-8"?>
<calcChain xmlns="http://schemas.openxmlformats.org/spreadsheetml/2006/main">
  <c r="B8" i="1" l="1"/>
  <c r="B72" i="1" l="1"/>
  <c r="B65" i="1"/>
  <c r="B40" i="1"/>
  <c r="B30" i="1"/>
  <c r="B20" i="1" l="1"/>
  <c r="B79" i="1" l="1"/>
  <c r="B68" i="1"/>
  <c r="B22" i="1"/>
  <c r="B17" i="1"/>
  <c r="B14" i="1"/>
  <c r="B10" i="1"/>
  <c r="B9" i="1" s="1"/>
  <c r="B12" i="1" l="1"/>
  <c r="B80" i="1"/>
  <c r="B78" i="1"/>
  <c r="B81" i="1" l="1"/>
  <c r="B82" i="1" s="1"/>
</calcChain>
</file>

<file path=xl/sharedStrings.xml><?xml version="1.0" encoding="utf-8"?>
<sst xmlns="http://schemas.openxmlformats.org/spreadsheetml/2006/main" count="143" uniqueCount="95">
  <si>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</si>
  <si>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</si>
  <si>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</si>
  <si>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</si>
  <si>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</si>
  <si>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</si>
  <si>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</si>
  <si>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</si>
  <si>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</si>
  <si>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</si>
  <si>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</si>
  <si>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</si>
  <si>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</si>
  <si>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</si>
  <si>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</si>
  <si>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</si>
  <si>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</si>
  <si>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</si>
  <si>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</si>
  <si>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</si>
  <si>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</si>
  <si>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</si>
  <si>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</si>
  <si>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</si>
  <si>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</si>
  <si>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Анохина, д. 21</t>
  </si>
  <si>
    <t xml:space="preserve">ИП Ларионова  Е.В. </t>
  </si>
  <si>
    <t>Доходы по дому:</t>
  </si>
  <si>
    <t>15. Прочая работа ( услуга)</t>
  </si>
  <si>
    <t>шт.</t>
  </si>
  <si>
    <t>Осмотр подвала</t>
  </si>
  <si>
    <t>Очистка канализационной сети</t>
  </si>
  <si>
    <t>руб.</t>
  </si>
  <si>
    <t>Расходы по снятию показаний с ИПУ по электроэнергии</t>
  </si>
  <si>
    <t>Отключение отопления</t>
  </si>
  <si>
    <t>дом</t>
  </si>
  <si>
    <t>Замена муфты</t>
  </si>
  <si>
    <t>стояк</t>
  </si>
  <si>
    <t>Остекление оконых рам</t>
  </si>
  <si>
    <t>шт</t>
  </si>
  <si>
    <t>замена электрической лампы накаливания</t>
  </si>
  <si>
    <t>исполнение заявок не связанных с ремонтом</t>
  </si>
  <si>
    <t>период: 01.01.2022-31.12.2022</t>
  </si>
  <si>
    <t>Сальдо начальное на 01.01.2022г.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</si>
  <si>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</si>
  <si>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</si>
  <si>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</si>
  <si>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</si>
  <si>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</si>
  <si>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</si>
  <si>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</si>
  <si>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</si>
  <si>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</si>
  <si>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Замеры давления воды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</si>
  <si>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</si>
  <si>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</si>
  <si>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</si>
  <si>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Отведение сточных вод в целях сод.общ.имущ.МКД3,4кв.2022г.1-5эт.К=0,6;</t>
  </si>
  <si>
    <t>Очистка кровли от снега</t>
  </si>
  <si>
    <t>Регулировка теплоносителя</t>
  </si>
  <si>
    <t>Ремонт КНС</t>
  </si>
  <si>
    <t>кв</t>
  </si>
  <si>
    <t>Ремонт водоподогревателя</t>
  </si>
  <si>
    <t>Ремонт крыльца</t>
  </si>
  <si>
    <t>Ремонт металлической двери</t>
  </si>
  <si>
    <t>Ремонт тамбурной двери (деревянной)</t>
  </si>
  <si>
    <t>Сброс воздуха со стояков отопления</t>
  </si>
  <si>
    <t>Скос травы 2021 г.</t>
  </si>
  <si>
    <t>Смена вентиля д.20 на внутридомовых трубопроводах водоснабжения</t>
  </si>
  <si>
    <t>Смена вентиля д.32 на внутридомовых трубопроводах водоснабжения</t>
  </si>
  <si>
    <t>Смена врезки/сборки (без сварочных работ)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</si>
  <si>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</si>
  <si>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</si>
  <si>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</si>
  <si>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</si>
  <si>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</si>
  <si>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</si>
  <si>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</si>
  <si>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</si>
  <si>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</si>
  <si>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</si>
  <si>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</si>
  <si>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 по квартире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</si>
  <si>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</si>
  <si>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</si>
  <si>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тройника, манжеты на стояке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</si>
  <si>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</si>
  <si>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</si>
  <si>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</si>
  <si>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</si>
  <si>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открытие продухов</t>
  </si>
  <si>
    <t>очистка труб канализации и вентеляции от куржака в зим. период</t>
  </si>
  <si>
    <t>установка светильника с датчиком на движение</t>
  </si>
  <si>
    <t>частичная замена стояка ГВС</t>
  </si>
  <si>
    <t>частичная замена стояка ХВС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</si>
</sst>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2" fillId="0" borderId="0" xfId="2" applyFont="1" applyFill="1" applyBorder="1" applyAlignment="1"/>
    <xf numFmtId="164" fontId="3" fillId="0" borderId="0" xfId="2" applyFont="1" applyFill="1" applyBorder="1" applyAlignment="1">
      <alignment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vertical="center" wrapText="1"/>
    </xf>
    <xf numFmtId="164" fontId="2" fillId="0" borderId="0" xfId="2" applyFont="1" applyFill="1" applyAlignment="1">
      <alignment vertical="center" wrapText="1"/>
    </xf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vertical="center" wrapText="1"/>
    </xf>
    <xf numFmtId="164" fontId="9" fillId="3" borderId="2" xfId="2" applyFont="1" applyFill="1" applyBorder="1" applyAlignment="1" applyProtection="1">
      <alignment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>
      <alignment vertical="center" wrapText="1"/>
    </xf>
    <xf numFmtId="164" fontId="2" fillId="3" borderId="2" xfId="2" applyFont="1" applyFill="1" applyBorder="1" applyAlignment="1">
      <alignment vertical="center" wrapText="1"/>
    </xf>
    <xf numFmtId="2" fontId="2" fillId="3" borderId="0" xfId="0" applyNumberFormat="1" applyFont="1" applyFill="1" applyAlignment="1">
      <alignment horizontal="center" wrapText="1"/>
    </xf>
    <xf numFmtId="0" fontId="0" fillId="3" borderId="0" xfId="0" applyFill="1"/>
    <xf numFmtId="164" fontId="5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/>
    <xf numFmtId="164" fontId="2" fillId="3" borderId="2" xfId="2" applyFont="1" applyFill="1" applyBorder="1" applyAlignment="1"/>
    <xf numFmtId="164" fontId="3" fillId="3" borderId="2" xfId="2" applyFont="1" applyFill="1" applyBorder="1" applyAlignment="1">
      <alignment vertical="center"/>
    </xf>
    <xf numFmtId="164" fontId="2" fillId="3" borderId="2" xfId="2" applyFont="1" applyFill="1" applyBorder="1" applyAlignment="1">
      <alignment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 wrapText="1"/>
    </xf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0" fontId="0" fillId="0" borderId="0" xfId="0"/>
    <xf numFmtId="164" fontId="7" fillId="3" borderId="2" xfId="2" applyFont="1" applyFill="1" applyBorder="1" applyAlignment="1" applyProtection="1">
      <alignment vertical="center" wrapText="1"/>
    </xf>
    <xf numFmtId="49" fontId="0" fillId="0" borderId="3" xfId="0" applyNumberFormat="1" applyFill="1" applyBorder="1"/>
    <xf numFmtId="166" fontId="0" fillId="0" borderId="3" xfId="0" applyNumberFormat="1" applyFill="1" applyBorder="1"/>
    <xf numFmtId="0" fontId="8" fillId="0" borderId="2" xfId="1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164" fontId="11" fillId="3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8" fillId="3" borderId="2" xfId="3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3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B6" sqref="B6"/>
    </sheetView>
  </sheetViews>
  <sheetFormatPr defaultRowHeight="15" outlineLevelRow="2" x14ac:dyDescent="0.25"/>
  <cols>
    <col min="1" max="1" width="59.5703125" style="4" customWidth="1"/>
    <col min="2" max="2" width="17.42578125" style="12" customWidth="1"/>
    <col min="3" max="3" width="9.28515625" style="12" customWidth="1"/>
    <col min="4" max="4" width="14.42578125" style="12" customWidth="1"/>
    <col min="5" max="5" width="17.28515625" style="1" customWidth="1"/>
    <col min="6" max="16384" width="9.140625" style="1"/>
  </cols>
  <sheetData>
    <row r="1" spans="1:5" s="13" customFormat="1" ht="46.5" customHeight="1" x14ac:dyDescent="0.25">
      <c r="A1" s="49" t="s">
        <v>6</v>
      </c>
      <c r="B1" s="49"/>
      <c r="C1" s="49"/>
      <c r="D1" s="49"/>
    </row>
    <row r="2" spans="1:5" s="13" customFormat="1" ht="17.25" customHeight="1" x14ac:dyDescent="0.25">
      <c r="A2" s="14" t="s">
        <v>25</v>
      </c>
      <c r="B2" s="51" t="s">
        <v>42</v>
      </c>
      <c r="C2" s="51"/>
      <c r="D2" s="51"/>
    </row>
    <row r="3" spans="1:5" s="13" customFormat="1" ht="57" x14ac:dyDescent="0.25">
      <c r="A3" s="15" t="s">
        <v>2</v>
      </c>
      <c r="B3" s="16" t="s">
        <v>19</v>
      </c>
      <c r="C3" s="17" t="s">
        <v>0</v>
      </c>
      <c r="D3" s="16" t="s">
        <v>1</v>
      </c>
    </row>
    <row r="4" spans="1:5" x14ac:dyDescent="0.25">
      <c r="A4" s="41" t="s">
        <v>43</v>
      </c>
      <c r="B4" s="42">
        <v>687826.91520000016</v>
      </c>
      <c r="C4" s="46"/>
      <c r="D4" s="46"/>
    </row>
    <row r="5" spans="1:5" s="13" customFormat="1" x14ac:dyDescent="0.25">
      <c r="A5" s="52" t="s">
        <v>27</v>
      </c>
      <c r="B5" s="53"/>
      <c r="C5" s="53"/>
      <c r="D5" s="54"/>
    </row>
    <row r="6" spans="1:5" s="48" customFormat="1" ht="28.5" x14ac:dyDescent="0.2">
      <c r="A6" s="43" t="s">
        <v>44</v>
      </c>
      <c r="B6" s="44">
        <v>869294.11</v>
      </c>
      <c r="C6" s="47" t="s">
        <v>32</v>
      </c>
      <c r="D6" s="45"/>
    </row>
    <row r="7" spans="1:5" s="13" customFormat="1" ht="16.5" customHeight="1" x14ac:dyDescent="0.25">
      <c r="A7" s="15" t="s">
        <v>45</v>
      </c>
      <c r="B7" s="16">
        <v>849212.78</v>
      </c>
      <c r="C7" s="38" t="s">
        <v>32</v>
      </c>
      <c r="D7" s="16"/>
    </row>
    <row r="8" spans="1:5" s="13" customFormat="1" x14ac:dyDescent="0.25">
      <c r="A8" s="15" t="s">
        <v>46</v>
      </c>
      <c r="B8" s="16">
        <f>B6-B7</f>
        <v>20081.329999999958</v>
      </c>
      <c r="C8" s="38" t="s">
        <v>32</v>
      </c>
      <c r="D8" s="16"/>
    </row>
    <row r="9" spans="1:5" s="13" customFormat="1" x14ac:dyDescent="0.25">
      <c r="A9" s="15" t="s">
        <v>7</v>
      </c>
      <c r="B9" s="16">
        <f>B10+B11</f>
        <v>34047.9</v>
      </c>
      <c r="C9" s="38" t="s">
        <v>32</v>
      </c>
      <c r="D9" s="16"/>
    </row>
    <row r="10" spans="1:5" s="13" customFormat="1" x14ac:dyDescent="0.25">
      <c r="A10" s="33" t="s">
        <v>8</v>
      </c>
      <c r="B10" s="19">
        <f>528.64*12+600*12</f>
        <v>13543.68</v>
      </c>
      <c r="C10" s="38" t="s">
        <v>32</v>
      </c>
      <c r="D10" s="19"/>
    </row>
    <row r="11" spans="1:5" s="13" customFormat="1" x14ac:dyDescent="0.25">
      <c r="A11" s="33" t="s">
        <v>26</v>
      </c>
      <c r="B11" s="19">
        <v>20504.22</v>
      </c>
      <c r="C11" s="38" t="s">
        <v>32</v>
      </c>
      <c r="D11" s="19"/>
    </row>
    <row r="12" spans="1:5" s="13" customFormat="1" x14ac:dyDescent="0.25">
      <c r="A12" s="18" t="s">
        <v>47</v>
      </c>
      <c r="B12" s="16">
        <f>B6+B9-B10</f>
        <v>889798.33</v>
      </c>
      <c r="C12" s="38" t="s">
        <v>32</v>
      </c>
      <c r="D12" s="19"/>
    </row>
    <row r="13" spans="1:5" s="13" customFormat="1" x14ac:dyDescent="0.25">
      <c r="A13" s="50" t="s">
        <v>9</v>
      </c>
      <c r="B13" s="50"/>
      <c r="C13" s="50"/>
      <c r="D13" s="50"/>
    </row>
    <row r="14" spans="1:5" s="13" customFormat="1" ht="29.25" thickBot="1" x14ac:dyDescent="0.3">
      <c r="A14" s="14" t="s">
        <v>10</v>
      </c>
      <c r="B14" s="20">
        <f>B15+B16</f>
        <v>151555.82</v>
      </c>
      <c r="C14" s="21"/>
      <c r="D14" s="21"/>
      <c r="E14" s="22"/>
    </row>
    <row r="15" spans="1:5" s="37" customFormat="1" ht="15.75" thickBot="1" x14ac:dyDescent="0.3">
      <c r="A15" s="39" t="s">
        <v>77</v>
      </c>
      <c r="B15" s="40">
        <v>72461.59</v>
      </c>
      <c r="C15" s="39" t="s">
        <v>3</v>
      </c>
      <c r="D15" s="40">
        <v>16581.599999999999</v>
      </c>
    </row>
    <row r="16" spans="1:5" s="37" customFormat="1" ht="15.75" thickBot="1" x14ac:dyDescent="0.3">
      <c r="A16" s="39" t="s">
        <v>78</v>
      </c>
      <c r="B16" s="40">
        <v>79094.23</v>
      </c>
      <c r="C16" s="39" t="s">
        <v>3</v>
      </c>
      <c r="D16" s="40">
        <v>16581.599999999999</v>
      </c>
    </row>
    <row r="17" spans="1:6" s="13" customFormat="1" ht="30.75" customHeight="1" thickBot="1" x14ac:dyDescent="0.3">
      <c r="A17" s="14" t="s">
        <v>11</v>
      </c>
      <c r="B17" s="20">
        <f>B18+B19</f>
        <v>70439.789999999994</v>
      </c>
      <c r="C17" s="21"/>
      <c r="D17" s="21"/>
    </row>
    <row r="18" spans="1:6" s="37" customFormat="1" ht="15.75" thickBot="1" x14ac:dyDescent="0.3">
      <c r="A18" s="39" t="s">
        <v>73</v>
      </c>
      <c r="B18" s="40">
        <v>32169.45</v>
      </c>
      <c r="C18" s="39" t="s">
        <v>3</v>
      </c>
      <c r="D18" s="40">
        <v>15886.15</v>
      </c>
    </row>
    <row r="19" spans="1:6" s="37" customFormat="1" ht="15.75" thickBot="1" x14ac:dyDescent="0.3">
      <c r="A19" s="39" t="s">
        <v>74</v>
      </c>
      <c r="B19" s="40">
        <v>38270.339999999997</v>
      </c>
      <c r="C19" s="39" t="s">
        <v>3</v>
      </c>
      <c r="D19" s="40">
        <v>16581.599999999999</v>
      </c>
    </row>
    <row r="20" spans="1:6" s="13" customFormat="1" ht="29.25" thickBot="1" x14ac:dyDescent="0.3">
      <c r="A20" s="14" t="s">
        <v>12</v>
      </c>
      <c r="B20" s="20">
        <f>B21</f>
        <v>0</v>
      </c>
      <c r="C20" s="24"/>
      <c r="D20" s="21"/>
    </row>
    <row r="21" spans="1:6" s="37" customFormat="1" ht="15.75" thickBot="1" x14ac:dyDescent="0.3">
      <c r="A21" s="39"/>
      <c r="B21" s="40"/>
      <c r="C21" s="39"/>
      <c r="D21" s="40"/>
    </row>
    <row r="22" spans="1:6" s="13" customFormat="1" ht="43.5" thickBot="1" x14ac:dyDescent="0.3">
      <c r="A22" s="14" t="s">
        <v>13</v>
      </c>
      <c r="B22" s="20">
        <f>SUM(B23:B29)</f>
        <v>21556.09</v>
      </c>
      <c r="C22" s="21"/>
      <c r="D22" s="21"/>
    </row>
    <row r="23" spans="1:6" s="37" customFormat="1" ht="15.75" thickBot="1" x14ac:dyDescent="0.3">
      <c r="A23" s="39" t="s">
        <v>51</v>
      </c>
      <c r="B23" s="40">
        <v>1658.16</v>
      </c>
      <c r="C23" s="39" t="s">
        <v>3</v>
      </c>
      <c r="D23" s="40">
        <v>16581.599999999999</v>
      </c>
    </row>
    <row r="24" spans="1:6" s="37" customFormat="1" ht="15.75" thickBot="1" x14ac:dyDescent="0.3">
      <c r="A24" s="39" t="s">
        <v>52</v>
      </c>
      <c r="B24" s="40">
        <v>1823.98</v>
      </c>
      <c r="C24" s="39" t="s">
        <v>3</v>
      </c>
      <c r="D24" s="40">
        <v>16581.599999999999</v>
      </c>
    </row>
    <row r="25" spans="1:6" s="37" customFormat="1" ht="15.75" thickBot="1" x14ac:dyDescent="0.3">
      <c r="A25" s="39" t="s">
        <v>57</v>
      </c>
      <c r="B25" s="40">
        <v>994.9</v>
      </c>
      <c r="C25" s="39" t="s">
        <v>3</v>
      </c>
      <c r="D25" s="40">
        <v>16581.599999999999</v>
      </c>
    </row>
    <row r="26" spans="1:6" s="37" customFormat="1" ht="15.75" thickBot="1" x14ac:dyDescent="0.3">
      <c r="A26" s="39" t="s">
        <v>80</v>
      </c>
      <c r="B26" s="40">
        <v>1492.34</v>
      </c>
      <c r="C26" s="39" t="s">
        <v>3</v>
      </c>
      <c r="D26" s="40">
        <v>16581.599999999999</v>
      </c>
    </row>
    <row r="27" spans="1:6" s="37" customFormat="1" ht="15.75" thickBot="1" x14ac:dyDescent="0.3">
      <c r="A27" s="39" t="s">
        <v>81</v>
      </c>
      <c r="B27" s="40">
        <v>1658.16</v>
      </c>
      <c r="C27" s="39" t="s">
        <v>3</v>
      </c>
      <c r="D27" s="40">
        <v>16581.599999999999</v>
      </c>
    </row>
    <row r="28" spans="1:6" s="37" customFormat="1" ht="15.75" thickBot="1" x14ac:dyDescent="0.3">
      <c r="A28" s="39" t="s">
        <v>83</v>
      </c>
      <c r="B28" s="40">
        <v>6798.46</v>
      </c>
      <c r="C28" s="39" t="s">
        <v>3</v>
      </c>
      <c r="D28" s="40">
        <v>16581.599999999999</v>
      </c>
    </row>
    <row r="29" spans="1:6" s="37" customFormat="1" ht="15.75" thickBot="1" x14ac:dyDescent="0.3">
      <c r="A29" s="39" t="s">
        <v>84</v>
      </c>
      <c r="B29" s="40">
        <v>7130.09</v>
      </c>
      <c r="C29" s="39" t="s">
        <v>3</v>
      </c>
      <c r="D29" s="40">
        <v>16581.599999999999</v>
      </c>
    </row>
    <row r="30" spans="1:6" s="13" customFormat="1" ht="43.5" outlineLevel="1" thickBot="1" x14ac:dyDescent="0.3">
      <c r="A30" s="14" t="s">
        <v>14</v>
      </c>
      <c r="B30" s="25">
        <f>SUM(B31:B39)</f>
        <v>29475.47</v>
      </c>
      <c r="C30" s="26"/>
      <c r="D30" s="26"/>
      <c r="E30" s="22"/>
      <c r="F30" s="22"/>
    </row>
    <row r="31" spans="1:6" s="37" customFormat="1" ht="15.75" thickBot="1" x14ac:dyDescent="0.3">
      <c r="A31" s="39" t="s">
        <v>38</v>
      </c>
      <c r="B31" s="40">
        <v>9410.8799999999992</v>
      </c>
      <c r="C31" s="39" t="s">
        <v>3</v>
      </c>
      <c r="D31" s="40">
        <v>7</v>
      </c>
    </row>
    <row r="32" spans="1:6" s="37" customFormat="1" ht="15.75" thickBot="1" x14ac:dyDescent="0.3">
      <c r="A32" s="39" t="s">
        <v>58</v>
      </c>
      <c r="B32" s="40">
        <v>1151.43</v>
      </c>
      <c r="C32" s="39" t="s">
        <v>3</v>
      </c>
      <c r="D32" s="40">
        <v>88.3</v>
      </c>
    </row>
    <row r="33" spans="1:4" s="37" customFormat="1" ht="15.75" thickBot="1" x14ac:dyDescent="0.3">
      <c r="A33" s="39" t="s">
        <v>63</v>
      </c>
      <c r="B33" s="40">
        <v>4759.17</v>
      </c>
      <c r="C33" s="39" t="s">
        <v>29</v>
      </c>
      <c r="D33" s="40">
        <v>1</v>
      </c>
    </row>
    <row r="34" spans="1:4" s="37" customFormat="1" ht="15.75" thickBot="1" x14ac:dyDescent="0.3">
      <c r="A34" s="39" t="s">
        <v>64</v>
      </c>
      <c r="B34" s="40">
        <v>2683.28</v>
      </c>
      <c r="C34" s="39" t="s">
        <v>29</v>
      </c>
      <c r="D34" s="40">
        <v>1</v>
      </c>
    </row>
    <row r="35" spans="1:4" s="37" customFormat="1" ht="15.75" thickBot="1" x14ac:dyDescent="0.3">
      <c r="A35" s="39" t="s">
        <v>65</v>
      </c>
      <c r="B35" s="40">
        <v>2997.82</v>
      </c>
      <c r="C35" s="39" t="s">
        <v>29</v>
      </c>
      <c r="D35" s="40">
        <v>1</v>
      </c>
    </row>
    <row r="36" spans="1:4" s="37" customFormat="1" ht="15.75" thickBot="1" x14ac:dyDescent="0.3">
      <c r="A36" s="39" t="s">
        <v>79</v>
      </c>
      <c r="B36" s="40">
        <v>576.49</v>
      </c>
      <c r="C36" s="39" t="s">
        <v>29</v>
      </c>
      <c r="D36" s="40">
        <v>1</v>
      </c>
    </row>
    <row r="37" spans="1:4" s="37" customFormat="1" ht="15.75" thickBot="1" x14ac:dyDescent="0.3">
      <c r="A37" s="39" t="s">
        <v>40</v>
      </c>
      <c r="B37" s="40">
        <v>1472.4</v>
      </c>
      <c r="C37" s="39" t="s">
        <v>29</v>
      </c>
      <c r="D37" s="40">
        <v>10</v>
      </c>
    </row>
    <row r="38" spans="1:4" s="37" customFormat="1" ht="15.75" thickBot="1" x14ac:dyDescent="0.3">
      <c r="A38" s="39" t="s">
        <v>90</v>
      </c>
      <c r="B38" s="40">
        <v>5315.1</v>
      </c>
      <c r="C38" s="39" t="s">
        <v>39</v>
      </c>
      <c r="D38" s="40">
        <v>7</v>
      </c>
    </row>
    <row r="39" spans="1:4" s="37" customFormat="1" ht="15.75" thickBot="1" x14ac:dyDescent="0.3">
      <c r="A39" s="39" t="s">
        <v>92</v>
      </c>
      <c r="B39" s="40">
        <v>1108.9000000000001</v>
      </c>
      <c r="C39" s="39" t="s">
        <v>29</v>
      </c>
      <c r="D39" s="40">
        <v>1</v>
      </c>
    </row>
    <row r="40" spans="1:4" s="29" customFormat="1" ht="57.75" outlineLevel="2" thickBot="1" x14ac:dyDescent="0.3">
      <c r="A40" s="14" t="s">
        <v>15</v>
      </c>
      <c r="B40" s="27">
        <f>SUM(B41:B61)</f>
        <v>72109.539999999994</v>
      </c>
      <c r="C40" s="28"/>
      <c r="D40" s="28"/>
    </row>
    <row r="41" spans="1:4" s="37" customFormat="1" ht="15.75" thickBot="1" x14ac:dyDescent="0.3">
      <c r="A41" s="39" t="s">
        <v>36</v>
      </c>
      <c r="B41" s="40">
        <v>2903.88</v>
      </c>
      <c r="C41" s="39" t="s">
        <v>29</v>
      </c>
      <c r="D41" s="40">
        <v>6</v>
      </c>
    </row>
    <row r="42" spans="1:4" s="37" customFormat="1" ht="15.75" thickBot="1" x14ac:dyDescent="0.3">
      <c r="A42" s="39" t="s">
        <v>53</v>
      </c>
      <c r="B42" s="40">
        <v>323.86</v>
      </c>
      <c r="C42" s="39" t="s">
        <v>29</v>
      </c>
      <c r="D42" s="40">
        <v>1</v>
      </c>
    </row>
    <row r="43" spans="1:4" s="37" customFormat="1" ht="15.75" thickBot="1" x14ac:dyDescent="0.3">
      <c r="A43" s="39" t="s">
        <v>30</v>
      </c>
      <c r="B43" s="40">
        <v>1686.96</v>
      </c>
      <c r="C43" s="39" t="s">
        <v>35</v>
      </c>
      <c r="D43" s="40">
        <v>2</v>
      </c>
    </row>
    <row r="44" spans="1:4" s="37" customFormat="1" ht="15.75" thickBot="1" x14ac:dyDescent="0.3">
      <c r="A44" s="39" t="s">
        <v>56</v>
      </c>
      <c r="B44" s="40">
        <v>468.82</v>
      </c>
      <c r="C44" s="39" t="s">
        <v>29</v>
      </c>
      <c r="D44" s="40">
        <v>1</v>
      </c>
    </row>
    <row r="45" spans="1:4" s="37" customFormat="1" ht="15.75" thickBot="1" x14ac:dyDescent="0.3">
      <c r="A45" s="39" t="s">
        <v>34</v>
      </c>
      <c r="B45" s="40">
        <v>1117.43</v>
      </c>
      <c r="C45" s="39" t="s">
        <v>29</v>
      </c>
      <c r="D45" s="40">
        <v>1</v>
      </c>
    </row>
    <row r="46" spans="1:4" s="37" customFormat="1" ht="15.75" thickBot="1" x14ac:dyDescent="0.3">
      <c r="A46" s="39" t="s">
        <v>31</v>
      </c>
      <c r="B46" s="40">
        <v>9912.75</v>
      </c>
      <c r="C46" s="39" t="s">
        <v>4</v>
      </c>
      <c r="D46" s="40">
        <v>15</v>
      </c>
    </row>
    <row r="47" spans="1:4" s="37" customFormat="1" ht="15.75" thickBot="1" x14ac:dyDescent="0.3">
      <c r="A47" s="39" t="s">
        <v>59</v>
      </c>
      <c r="B47" s="40">
        <v>1694.32</v>
      </c>
      <c r="C47" s="39" t="s">
        <v>29</v>
      </c>
      <c r="D47" s="40">
        <v>2</v>
      </c>
    </row>
    <row r="48" spans="1:4" s="37" customFormat="1" ht="15.75" thickBot="1" x14ac:dyDescent="0.3">
      <c r="A48" s="39" t="s">
        <v>60</v>
      </c>
      <c r="B48" s="40">
        <v>3157.34</v>
      </c>
      <c r="C48" s="39" t="s">
        <v>61</v>
      </c>
      <c r="D48" s="40">
        <v>2</v>
      </c>
    </row>
    <row r="49" spans="1:4" s="37" customFormat="1" ht="15.75" thickBot="1" x14ac:dyDescent="0.3">
      <c r="A49" s="39" t="s">
        <v>62</v>
      </c>
      <c r="B49" s="40">
        <v>2639.06</v>
      </c>
      <c r="C49" s="39" t="s">
        <v>29</v>
      </c>
      <c r="D49" s="40">
        <v>1</v>
      </c>
    </row>
    <row r="50" spans="1:4" s="37" customFormat="1" ht="15.75" thickBot="1" x14ac:dyDescent="0.3">
      <c r="A50" s="39" t="s">
        <v>66</v>
      </c>
      <c r="B50" s="40">
        <v>15007.72</v>
      </c>
      <c r="C50" s="39" t="s">
        <v>37</v>
      </c>
      <c r="D50" s="40">
        <v>19</v>
      </c>
    </row>
    <row r="51" spans="1:4" s="37" customFormat="1" ht="15.75" thickBot="1" x14ac:dyDescent="0.3">
      <c r="A51" s="39" t="s">
        <v>68</v>
      </c>
      <c r="B51" s="40">
        <v>3912.06</v>
      </c>
      <c r="C51" s="39" t="s">
        <v>29</v>
      </c>
      <c r="D51" s="40">
        <v>3</v>
      </c>
    </row>
    <row r="52" spans="1:4" s="37" customFormat="1" ht="15.75" thickBot="1" x14ac:dyDescent="0.3">
      <c r="A52" s="39" t="s">
        <v>69</v>
      </c>
      <c r="B52" s="40">
        <v>1992.07</v>
      </c>
      <c r="C52" s="39" t="s">
        <v>29</v>
      </c>
      <c r="D52" s="40">
        <v>1</v>
      </c>
    </row>
    <row r="53" spans="1:4" s="37" customFormat="1" ht="15.75" thickBot="1" x14ac:dyDescent="0.3">
      <c r="A53" s="39" t="s">
        <v>70</v>
      </c>
      <c r="B53" s="40">
        <v>1736.41</v>
      </c>
      <c r="C53" s="39" t="s">
        <v>29</v>
      </c>
      <c r="D53" s="40">
        <v>1</v>
      </c>
    </row>
    <row r="54" spans="1:4" s="37" customFormat="1" ht="15.75" thickBot="1" x14ac:dyDescent="0.3">
      <c r="A54" s="39" t="s">
        <v>82</v>
      </c>
      <c r="B54" s="40">
        <v>3493</v>
      </c>
      <c r="C54" s="39" t="s">
        <v>61</v>
      </c>
      <c r="D54" s="40">
        <v>1</v>
      </c>
    </row>
    <row r="55" spans="1:4" s="37" customFormat="1" ht="15.75" thickBot="1" x14ac:dyDescent="0.3">
      <c r="A55" s="39" t="s">
        <v>85</v>
      </c>
      <c r="B55" s="40">
        <v>535.36</v>
      </c>
      <c r="C55" s="39" t="s">
        <v>29</v>
      </c>
      <c r="D55" s="40">
        <v>1</v>
      </c>
    </row>
    <row r="56" spans="1:4" s="37" customFormat="1" ht="15.75" thickBot="1" x14ac:dyDescent="0.3">
      <c r="A56" s="39" t="s">
        <v>86</v>
      </c>
      <c r="B56" s="40">
        <v>255.27</v>
      </c>
      <c r="C56" s="39" t="s">
        <v>87</v>
      </c>
      <c r="D56" s="40">
        <v>1</v>
      </c>
    </row>
    <row r="57" spans="1:4" s="37" customFormat="1" ht="15.75" thickBot="1" x14ac:dyDescent="0.3">
      <c r="A57" s="39" t="s">
        <v>88</v>
      </c>
      <c r="B57" s="40">
        <v>392.56</v>
      </c>
      <c r="C57" s="39" t="s">
        <v>89</v>
      </c>
      <c r="D57" s="40">
        <v>1</v>
      </c>
    </row>
    <row r="58" spans="1:4" s="37" customFormat="1" ht="15.75" thickBot="1" x14ac:dyDescent="0.3">
      <c r="A58" s="39" t="s">
        <v>41</v>
      </c>
      <c r="B58" s="40">
        <v>2238.6799999999998</v>
      </c>
      <c r="C58" s="39" t="s">
        <v>29</v>
      </c>
      <c r="D58" s="40">
        <v>4</v>
      </c>
    </row>
    <row r="59" spans="1:4" s="37" customFormat="1" ht="15.75" thickBot="1" x14ac:dyDescent="0.3">
      <c r="A59" s="39" t="s">
        <v>91</v>
      </c>
      <c r="B59" s="40">
        <v>5648.7</v>
      </c>
      <c r="C59" s="39" t="s">
        <v>29</v>
      </c>
      <c r="D59" s="40">
        <v>6</v>
      </c>
    </row>
    <row r="60" spans="1:4" s="37" customFormat="1" ht="15.75" thickBot="1" x14ac:dyDescent="0.3">
      <c r="A60" s="39" t="s">
        <v>93</v>
      </c>
      <c r="B60" s="40">
        <v>9644.2800000000007</v>
      </c>
      <c r="C60" s="39" t="s">
        <v>4</v>
      </c>
      <c r="D60" s="40">
        <v>4</v>
      </c>
    </row>
    <row r="61" spans="1:4" s="37" customFormat="1" ht="15.75" thickBot="1" x14ac:dyDescent="0.3">
      <c r="A61" s="39" t="s">
        <v>94</v>
      </c>
      <c r="B61" s="40">
        <v>3349.01</v>
      </c>
      <c r="C61" s="39" t="s">
        <v>4</v>
      </c>
      <c r="D61" s="40">
        <v>7</v>
      </c>
    </row>
    <row r="62" spans="1:4" s="29" customFormat="1" ht="28.5" outlineLevel="2" x14ac:dyDescent="0.25">
      <c r="A62" s="14" t="s">
        <v>20</v>
      </c>
      <c r="B62" s="27">
        <v>0</v>
      </c>
      <c r="C62" s="28"/>
      <c r="D62" s="28"/>
    </row>
    <row r="63" spans="1:4" s="29" customFormat="1" ht="28.5" outlineLevel="2" x14ac:dyDescent="0.25">
      <c r="A63" s="14" t="s">
        <v>21</v>
      </c>
      <c r="B63" s="27">
        <v>0</v>
      </c>
      <c r="C63" s="28"/>
      <c r="D63" s="28"/>
    </row>
    <row r="64" spans="1:4" s="29" customFormat="1" ht="28.5" outlineLevel="2" x14ac:dyDescent="0.25">
      <c r="A64" s="14" t="s">
        <v>22</v>
      </c>
      <c r="B64" s="27">
        <v>0</v>
      </c>
      <c r="C64" s="28"/>
      <c r="D64" s="28"/>
    </row>
    <row r="65" spans="1:4" s="29" customFormat="1" ht="29.25" outlineLevel="2" thickBot="1" x14ac:dyDescent="0.3">
      <c r="A65" s="14" t="s">
        <v>23</v>
      </c>
      <c r="B65" s="27">
        <f>B66</f>
        <v>0</v>
      </c>
      <c r="C65" s="28"/>
      <c r="D65" s="28"/>
    </row>
    <row r="66" spans="1:4" s="37" customFormat="1" ht="15.75" thickBot="1" x14ac:dyDescent="0.3">
      <c r="A66" s="39"/>
      <c r="B66" s="40"/>
      <c r="C66" s="39"/>
      <c r="D66" s="40"/>
    </row>
    <row r="67" spans="1:4" s="29" customFormat="1" ht="28.5" outlineLevel="2" x14ac:dyDescent="0.25">
      <c r="A67" s="14" t="s">
        <v>24</v>
      </c>
      <c r="B67" s="27">
        <v>0</v>
      </c>
      <c r="C67" s="28"/>
      <c r="D67" s="28"/>
    </row>
    <row r="68" spans="1:4" s="29" customFormat="1" ht="29.25" outlineLevel="2" thickBot="1" x14ac:dyDescent="0.3">
      <c r="A68" s="14" t="s">
        <v>16</v>
      </c>
      <c r="B68" s="27">
        <f>B69+B70</f>
        <v>34954.009999999995</v>
      </c>
      <c r="C68" s="28"/>
      <c r="D68" s="28"/>
    </row>
    <row r="69" spans="1:4" s="37" customFormat="1" ht="15.75" thickBot="1" x14ac:dyDescent="0.3">
      <c r="A69" s="39" t="s">
        <v>71</v>
      </c>
      <c r="B69" s="40">
        <v>16714.25</v>
      </c>
      <c r="C69" s="39" t="s">
        <v>3</v>
      </c>
      <c r="D69" s="40">
        <v>16581.599999999999</v>
      </c>
    </row>
    <row r="70" spans="1:4" s="37" customFormat="1" ht="15.75" thickBot="1" x14ac:dyDescent="0.3">
      <c r="A70" s="39" t="s">
        <v>72</v>
      </c>
      <c r="B70" s="40">
        <v>18239.759999999998</v>
      </c>
      <c r="C70" s="39" t="s">
        <v>3</v>
      </c>
      <c r="D70" s="40">
        <v>16581.599999999999</v>
      </c>
    </row>
    <row r="71" spans="1:4" s="29" customFormat="1" ht="42.75" outlineLevel="2" x14ac:dyDescent="0.25">
      <c r="A71" s="14" t="s">
        <v>17</v>
      </c>
      <c r="B71" s="27">
        <v>0</v>
      </c>
      <c r="C71" s="28"/>
      <c r="D71" s="28"/>
    </row>
    <row r="72" spans="1:4" s="29" customFormat="1" ht="57.75" outlineLevel="2" thickBot="1" x14ac:dyDescent="0.3">
      <c r="A72" s="14" t="s">
        <v>18</v>
      </c>
      <c r="B72" s="27">
        <f>SUM(B73:B77)</f>
        <v>110442.82</v>
      </c>
      <c r="C72" s="28"/>
      <c r="D72" s="28"/>
    </row>
    <row r="73" spans="1:4" s="37" customFormat="1" ht="15.75" thickBot="1" x14ac:dyDescent="0.3">
      <c r="A73" s="39" t="s">
        <v>54</v>
      </c>
      <c r="B73" s="40">
        <v>281.89</v>
      </c>
      <c r="C73" s="39" t="s">
        <v>3</v>
      </c>
      <c r="D73" s="40">
        <v>16581.599999999999</v>
      </c>
    </row>
    <row r="74" spans="1:4" s="37" customFormat="1" ht="15.75" thickBot="1" x14ac:dyDescent="0.3">
      <c r="A74" s="39" t="s">
        <v>55</v>
      </c>
      <c r="B74" s="40">
        <v>281.89</v>
      </c>
      <c r="C74" s="39" t="s">
        <v>3</v>
      </c>
      <c r="D74" s="40">
        <v>16581.599999999999</v>
      </c>
    </row>
    <row r="75" spans="1:4" s="37" customFormat="1" ht="15.75" thickBot="1" x14ac:dyDescent="0.3">
      <c r="A75" s="39" t="s">
        <v>67</v>
      </c>
      <c r="B75" s="40">
        <v>4336.24</v>
      </c>
      <c r="C75" s="39" t="s">
        <v>3</v>
      </c>
      <c r="D75" s="40">
        <v>809</v>
      </c>
    </row>
    <row r="76" spans="1:4" s="37" customFormat="1" ht="15.75" thickBot="1" x14ac:dyDescent="0.3">
      <c r="A76" s="39" t="s">
        <v>75</v>
      </c>
      <c r="B76" s="40">
        <v>49994.44</v>
      </c>
      <c r="C76" s="39" t="s">
        <v>3</v>
      </c>
      <c r="D76" s="40">
        <v>16576.400000000001</v>
      </c>
    </row>
    <row r="77" spans="1:4" s="37" customFormat="1" ht="15.75" thickBot="1" x14ac:dyDescent="0.3">
      <c r="A77" s="39" t="s">
        <v>76</v>
      </c>
      <c r="B77" s="40">
        <v>55548.36</v>
      </c>
      <c r="C77" s="39" t="s">
        <v>3</v>
      </c>
      <c r="D77" s="40">
        <v>16581.599999999999</v>
      </c>
    </row>
    <row r="78" spans="1:4" s="23" customFormat="1" ht="29.25" customHeight="1" x14ac:dyDescent="0.25">
      <c r="A78" s="35" t="s">
        <v>28</v>
      </c>
      <c r="B78" s="36">
        <f>B79</f>
        <v>3180</v>
      </c>
      <c r="C78" s="35"/>
      <c r="D78" s="35"/>
    </row>
    <row r="79" spans="1:4" s="29" customFormat="1" ht="42.75" customHeight="1" outlineLevel="2" x14ac:dyDescent="0.25">
      <c r="A79" s="34" t="s">
        <v>33</v>
      </c>
      <c r="B79" s="31">
        <f>D79*5*12</f>
        <v>3180</v>
      </c>
      <c r="C79" s="30" t="s">
        <v>5</v>
      </c>
      <c r="D79" s="31">
        <v>53</v>
      </c>
    </row>
    <row r="80" spans="1:4" s="29" customFormat="1" outlineLevel="2" x14ac:dyDescent="0.25">
      <c r="A80" s="32" t="s">
        <v>48</v>
      </c>
      <c r="B80" s="27">
        <f>B14++B17+B20+B22+B30+B40+B62+B63+B65+B67+B68+B71+B72</f>
        <v>490533.54</v>
      </c>
      <c r="C80" s="28" t="s">
        <v>32</v>
      </c>
      <c r="D80" s="28"/>
    </row>
    <row r="81" spans="1:5" s="29" customFormat="1" outlineLevel="2" x14ac:dyDescent="0.25">
      <c r="A81" s="32" t="s">
        <v>49</v>
      </c>
      <c r="B81" s="27">
        <f>B80*1.2+B78</f>
        <v>591820.24799999991</v>
      </c>
      <c r="C81" s="28" t="s">
        <v>32</v>
      </c>
      <c r="D81" s="28"/>
    </row>
    <row r="82" spans="1:5" s="29" customFormat="1" outlineLevel="2" x14ac:dyDescent="0.25">
      <c r="A82" s="32" t="s">
        <v>50</v>
      </c>
      <c r="B82" s="27">
        <f>B4+B6+B9-B81</f>
        <v>999348.67720000003</v>
      </c>
      <c r="C82" s="28" t="s">
        <v>32</v>
      </c>
      <c r="D82" s="28"/>
    </row>
    <row r="83" spans="1:5" s="3" customFormat="1" outlineLevel="2" x14ac:dyDescent="0.25">
      <c r="A83" s="6"/>
      <c r="B83" s="8"/>
      <c r="C83" s="8"/>
      <c r="D83" s="8"/>
    </row>
    <row r="84" spans="1:5" x14ac:dyDescent="0.25">
      <c r="A84" s="5"/>
      <c r="B84" s="9"/>
      <c r="C84" s="10"/>
      <c r="D84" s="10"/>
    </row>
    <row r="85" spans="1:5" x14ac:dyDescent="0.25">
      <c r="A85" s="7"/>
      <c r="B85" s="11"/>
      <c r="C85" s="11"/>
      <c r="D85" s="11"/>
    </row>
    <row r="86" spans="1:5" s="3" customFormat="1" outlineLevel="2" x14ac:dyDescent="0.25">
      <c r="A86" s="6"/>
      <c r="B86" s="8"/>
      <c r="C86" s="8"/>
      <c r="D86" s="8"/>
    </row>
    <row r="87" spans="1:5" x14ac:dyDescent="0.25">
      <c r="A87" s="5"/>
      <c r="B87" s="9"/>
      <c r="C87" s="10"/>
      <c r="D87" s="10"/>
      <c r="E87" s="2"/>
    </row>
    <row r="88" spans="1:5" ht="16.5" customHeight="1" x14ac:dyDescent="0.25">
      <c r="A88" s="5"/>
      <c r="B88" s="9"/>
      <c r="C88" s="10"/>
      <c r="D88" s="10"/>
    </row>
    <row r="89" spans="1:5" x14ac:dyDescent="0.25">
      <c r="A89" s="5"/>
      <c r="B89" s="9"/>
      <c r="C89" s="10"/>
      <c r="D89" s="10"/>
    </row>
    <row r="90" spans="1:5" x14ac:dyDescent="0.25">
      <c r="A90" s="5"/>
      <c r="B90" s="9"/>
      <c r="C90" s="9"/>
      <c r="D90" s="10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2022-10-31T04:40:05Z</cp:lastPrinted>
  <dcterms:created xsi:type="dcterms:W3CDTF">2016-03-18T02:51:51Z</dcterms:created>
  <dcterms:modified xsi:type="dcterms:W3CDTF">2023-03-07T03:48:12Z</dcterms:modified>
</cp:coreProperties>
</file>